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30104627_HOSP CARDIOVASCULAR DE CUNDINAMARCA\"/>
    </mc:Choice>
  </mc:AlternateContent>
  <xr:revisionPtr revIDLastSave="0" documentId="13_ncr:1_{439444A9-7930-471D-9605-EA8725BADA76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2" r:id="rId1"/>
    <sheet name="ESTADO CADA FACT" sheetId="3" r:id="rId2"/>
    <sheet name="FOR-CSA-018" sheetId="4" r:id="rId3"/>
    <sheet name="CIRCULAR 030" sheetId="5" r:id="rId4"/>
  </sheets>
  <externalReferences>
    <externalReference r:id="rId5"/>
    <externalReference r:id="rId6"/>
  </externalReferences>
  <definedNames>
    <definedName name="_xlnm._FilterDatabase" localSheetId="0" hidden="1">'INFO IPS'!$B$8:$G$24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" i="3" l="1" a="1"/>
  <c r="J1" i="3" s="1"/>
  <c r="I1" i="3" a="1"/>
  <c r="I1" i="3" s="1"/>
  <c r="G32" i="5"/>
  <c r="C32" i="5"/>
  <c r="G31" i="5"/>
  <c r="C31" i="5"/>
  <c r="G30" i="5"/>
  <c r="C30" i="5"/>
  <c r="I23" i="5"/>
  <c r="H23" i="5"/>
  <c r="I22" i="5"/>
  <c r="H22" i="5"/>
  <c r="I21" i="5"/>
  <c r="H21" i="5"/>
  <c r="I20" i="5"/>
  <c r="H20" i="5"/>
  <c r="I19" i="5"/>
  <c r="H19" i="5"/>
  <c r="I18" i="5"/>
  <c r="I17" i="5" s="1"/>
  <c r="H18" i="5"/>
  <c r="H17" i="5" s="1"/>
  <c r="C17" i="5"/>
  <c r="I30" i="4"/>
  <c r="H30" i="4"/>
  <c r="I28" i="4"/>
  <c r="H28" i="4"/>
  <c r="I25" i="4"/>
  <c r="I32" i="4" s="1"/>
  <c r="I33" i="4" s="1"/>
  <c r="H25" i="4"/>
  <c r="H32" i="4" s="1"/>
  <c r="H33" i="4" s="1"/>
  <c r="C12" i="5"/>
  <c r="C11" i="5"/>
  <c r="C9" i="5"/>
  <c r="X1" i="3"/>
  <c r="L2" i="3"/>
  <c r="AQ1" i="3"/>
  <c r="AP1" i="3"/>
  <c r="AO1" i="3"/>
  <c r="AN1" i="3"/>
  <c r="AM1" i="3"/>
  <c r="AL1" i="3"/>
  <c r="AK1" i="3"/>
  <c r="AJ1" i="3"/>
  <c r="AI1" i="3"/>
  <c r="AH1" i="3"/>
  <c r="AA1" i="3"/>
  <c r="Y1" i="3"/>
  <c r="W1" i="3"/>
  <c r="V1" i="3"/>
  <c r="M1" i="3"/>
  <c r="E9" i="2"/>
  <c r="I24" i="5" l="1"/>
  <c r="H24" i="5"/>
  <c r="K1" i="3"/>
  <c r="F25" i="2"/>
  <c r="G25" i="2"/>
</calcChain>
</file>

<file path=xl/sharedStrings.xml><?xml version="1.0" encoding="utf-8"?>
<sst xmlns="http://schemas.openxmlformats.org/spreadsheetml/2006/main" count="119" uniqueCount="105">
  <si>
    <t>FACTURA</t>
  </si>
  <si>
    <t>HOSPITAL CARDIOVASCULAR DE CUNDINAMARCA</t>
  </si>
  <si>
    <t>NIT: 830.104.627</t>
  </si>
  <si>
    <t>PREFIJO</t>
  </si>
  <si>
    <t>FECHA RADICACION</t>
  </si>
  <si>
    <t>FECHA DE VENCIMIENTO</t>
  </si>
  <si>
    <t>VALOR INICIAL DE LA FACTURA</t>
  </si>
  <si>
    <t>VALOR PENDIENTE DE PAGO</t>
  </si>
  <si>
    <t>FEHC</t>
  </si>
  <si>
    <t>TOTALES</t>
  </si>
  <si>
    <t>NIT: 890,303,093</t>
  </si>
  <si>
    <t>COMFENALCO VALLE DEL CAUCA</t>
  </si>
  <si>
    <t>NIT IPS</t>
  </si>
  <si>
    <t>Nombre IPS</t>
  </si>
  <si>
    <t>Prefijo Factura</t>
  </si>
  <si>
    <t>Numero Factura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</si>
  <si>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</si>
  <si>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</si>
  <si>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</si>
  <si>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</si>
  <si>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</si>
  <si>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</si>
  <si>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</si>
  <si>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</si>
  <si>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</si>
  <si>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</si>
  <si>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</si>
  <si>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</si>
  <si>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</si>
  <si>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</si>
  <si>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</si>
  <si>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</si>
  <si>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</si>
  <si>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</si>
  <si>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GLOSA PDTE</t>
  </si>
  <si>
    <t>GLOSA ACEPTADA</t>
  </si>
  <si>
    <t>DEVOLUCION</t>
  </si>
  <si>
    <t>Observacion Devolucion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</si>
  <si>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</si>
  <si>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</si>
  <si>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</si>
  <si>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</si>
  <si>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</si>
  <si>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</si>
  <si>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</si>
  <si>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</si>
  <si>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</si>
  <si>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</si>
  <si>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</si>
  <si>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</si>
  <si>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</si>
  <si>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</si>
  <si>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</si>
  <si>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</si>
  <si>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</si>
  <si>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</si>
  <si>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</si>
  <si>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</si>
  <si>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HOSP CARDIOVASCULAR DE CUNDINAMARCA</t>
  </si>
  <si>
    <t>FEHC37382</t>
  </si>
  <si>
    <t>Devuelta</t>
  </si>
  <si>
    <t>1-SE DEVUELVE FACTURA CON SOPORTES COMPLETOS,, SERVICIO NO CUENTA CON  AUTORIZACION NAP DE 15 DIGITOS PARA LOS SERVICIOS FACTURADOS, POR FAVOR VALIDAR CON EL AREA ENCARGADA autorizaciones@epsdelagente.com.co capautorizaciones@epsdelagente.com.co autorizacionescap@epsdelagente.com.co 2-PENDIENTE APLICAR AUDITORIA ADMINISTRATIVA</t>
  </si>
  <si>
    <t>SOPORTE</t>
  </si>
  <si>
    <t>Servicios hospitalarios</t>
  </si>
  <si>
    <t>Hospitalario</t>
  </si>
  <si>
    <t>830104627_FEHC37382</t>
  </si>
  <si>
    <t>Más de 360</t>
  </si>
  <si>
    <t>Factura Devuelta</t>
  </si>
  <si>
    <t>FOR-CSA-018</t>
  </si>
  <si>
    <t>HOJA 1 DE 1</t>
  </si>
  <si>
    <t>RESUMEN DE CARTERA REVISADA POR LA EPS</t>
  </si>
  <si>
    <t>VERSION 2</t>
  </si>
  <si>
    <t>A continuacion me permito remitir nuestra respuesta al estado de cartera presentado en la fecha: 02/04/2025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</si>
  <si>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</si>
  <si>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</si>
  <si>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</si>
  <si>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</si>
  <si>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</si>
  <si>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</si>
  <si>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</si>
  <si>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</si>
  <si>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</si>
  <si>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</si>
  <si>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</si>
  <si>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</si>
  <si>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</si>
  <si>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</si>
  <si>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</si>
  <si>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</si>
  <si>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</si>
  <si>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</si>
  <si>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</si>
  <si>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</si>
  <si>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</si>
  <si>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</si>
  <si>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</si>
  <si>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</si>
  <si>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</si>
  <si>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</si>
  <si>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19 2025</t>
  </si>
  <si>
    <t>Señores : HOSP CARDIOVASCULAR DE CUNDINAMARCA</t>
  </si>
  <si>
    <t>NIT: 830104627</t>
  </si>
  <si>
    <t>Con Corte al dia: 31/05/2025</t>
  </si>
  <si>
    <t>Analista de cartera</t>
  </si>
  <si>
    <t>Diana González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</si>
</sst>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#,##0.00_);[Red]\(##,##0.00\)"/>
    <numFmt numFmtId="165" formatCode="_-&quot;$&quot;\ * #,##0_-;\-&quot;$&quot;\ * #,##0_-;_-&quot;$&quot;\ * &quot;-&quot;??_-;_-@_-"/>
    <numFmt numFmtId="166" formatCode="&quot;$&quot;\ #,##0"/>
    <numFmt numFmtId="167" formatCode="_-&quot;€&quot;\ * #,##0_-;\-&quot;€&quot;\ * #,##0_-;_-&quot;€&quot;\ * &quot;-&quot;??_-;_-@_-"/>
    <numFmt numFmtId="168" formatCode="[$-240A]d&quot; de &quot;mmmm&quot; de &quot;yyyy;@"/>
    <numFmt numFmtId="169" formatCode="&quot;$&quot;\ #,##0;[Red]&quot;$&quot;\ #,##0"/>
    <numFmt numFmtId="170" formatCode="[$$-240A]\ #,##0;\-[$$-240A]\ #,##0"/>
    <numFmt numFmtId="171" formatCode="_-* #,##0_-;\-* #,##0_-;_-* &quot;-&quot;??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0"/>
      <color theme="1"/>
      <name val="Verdana"/>
      <family val="2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4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5" borderId="4" applyNumberFormat="0" applyAlignment="0" applyProtection="0"/>
    <xf numFmtId="0" fontId="8" fillId="6" borderId="5" applyNumberFormat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1" fillId="7" borderId="7" applyNumberFormat="0" applyAlignment="0" applyProtection="0"/>
    <xf numFmtId="0" fontId="1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11" fillId="33" borderId="18" xfId="0" applyFont="1" applyFill="1" applyBorder="1" applyAlignment="1">
      <alignment horizontal="center" vertical="center" wrapText="1"/>
    </xf>
    <xf numFmtId="43" fontId="11" fillId="33" borderId="12" xfId="38" applyFont="1" applyFill="1" applyBorder="1" applyAlignment="1">
      <alignment horizontal="center" vertical="center" wrapText="1"/>
    </xf>
    <xf numFmtId="14" fontId="11" fillId="33" borderId="12" xfId="0" applyNumberFormat="1" applyFont="1" applyFill="1" applyBorder="1" applyAlignment="1">
      <alignment horizontal="center" vertical="center" wrapText="1"/>
    </xf>
    <xf numFmtId="14" fontId="11" fillId="33" borderId="18" xfId="0" applyNumberFormat="1" applyFont="1" applyFill="1" applyBorder="1" applyAlignment="1">
      <alignment horizontal="center" vertical="center" wrapText="1"/>
    </xf>
    <xf numFmtId="0" fontId="11" fillId="33" borderId="11" xfId="0" applyFont="1" applyFill="1" applyBorder="1" applyAlignment="1">
      <alignment horizontal="center" vertical="center" wrapText="1"/>
    </xf>
    <xf numFmtId="0" fontId="0" fillId="0" borderId="19" xfId="0" applyBorder="1"/>
    <xf numFmtId="14" fontId="0" fillId="0" borderId="19" xfId="0" applyNumberFormat="1" applyBorder="1"/>
    <xf numFmtId="43" fontId="0" fillId="0" borderId="0" xfId="43" applyFont="1"/>
    <xf numFmtId="4" fontId="14" fillId="0" borderId="15" xfId="0" applyNumberFormat="1" applyFont="1" applyBorder="1"/>
    <xf numFmtId="43" fontId="0" fillId="0" borderId="19" xfId="43" applyFont="1" applyBorder="1"/>
    <xf numFmtId="4" fontId="0" fillId="0" borderId="0" xfId="0" applyNumberFormat="1"/>
    <xf numFmtId="164" fontId="18" fillId="0" borderId="19" xfId="0" applyNumberFormat="1" applyFont="1" applyBorder="1"/>
    <xf numFmtId="164" fontId="18" fillId="0" borderId="0" xfId="0" applyNumberFormat="1" applyFont="1"/>
    <xf numFmtId="16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165" fontId="19" fillId="0" borderId="0" xfId="44" applyNumberFormat="1" applyFont="1" applyAlignment="1">
      <alignment horizontal="center" vertical="center"/>
    </xf>
    <xf numFmtId="166" fontId="20" fillId="0" borderId="0" xfId="0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166" fontId="19" fillId="0" borderId="0" xfId="44" applyNumberFormat="1" applyFont="1" applyAlignment="1">
      <alignment horizontal="center" vertical="center"/>
    </xf>
    <xf numFmtId="0" fontId="19" fillId="0" borderId="0" xfId="44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/>
    </xf>
    <xf numFmtId="166" fontId="19" fillId="0" borderId="0" xfId="44" applyNumberFormat="1" applyFont="1" applyAlignment="1">
      <alignment horizontal="center"/>
    </xf>
    <xf numFmtId="0" fontId="0" fillId="0" borderId="0" xfId="0" applyAlignment="1">
      <alignment horizontal="center"/>
    </xf>
    <xf numFmtId="0" fontId="21" fillId="0" borderId="19" xfId="0" applyFont="1" applyBorder="1" applyAlignment="1">
      <alignment horizontal="center" vertical="center" wrapText="1"/>
    </xf>
    <xf numFmtId="14" fontId="21" fillId="0" borderId="19" xfId="0" applyNumberFormat="1" applyFont="1" applyBorder="1" applyAlignment="1">
      <alignment horizontal="center" vertical="center" wrapText="1"/>
    </xf>
    <xf numFmtId="165" fontId="21" fillId="0" borderId="19" xfId="44" applyNumberFormat="1" applyFont="1" applyBorder="1" applyAlignment="1">
      <alignment horizontal="center" vertical="center" wrapText="1"/>
    </xf>
    <xf numFmtId="0" fontId="22" fillId="34" borderId="19" xfId="0" applyFont="1" applyFill="1" applyBorder="1" applyAlignment="1">
      <alignment horizontal="center" vertical="center" wrapText="1"/>
    </xf>
    <xf numFmtId="0" fontId="21" fillId="35" borderId="19" xfId="0" applyFont="1" applyFill="1" applyBorder="1" applyAlignment="1">
      <alignment horizontal="center" vertical="center" wrapText="1"/>
    </xf>
    <xf numFmtId="166" fontId="21" fillId="35" borderId="19" xfId="44" applyNumberFormat="1" applyFont="1" applyFill="1" applyBorder="1" applyAlignment="1">
      <alignment horizontal="center" vertical="center" wrapText="1"/>
    </xf>
    <xf numFmtId="0" fontId="21" fillId="35" borderId="19" xfId="44" applyNumberFormat="1" applyFont="1" applyFill="1" applyBorder="1" applyAlignment="1">
      <alignment horizontal="center" vertical="center" wrapText="1"/>
    </xf>
    <xf numFmtId="14" fontId="21" fillId="36" borderId="19" xfId="0" applyNumberFormat="1" applyFont="1" applyFill="1" applyBorder="1" applyAlignment="1">
      <alignment horizontal="center" vertical="center" wrapText="1"/>
    </xf>
    <xf numFmtId="0" fontId="21" fillId="36" borderId="19" xfId="0" applyFont="1" applyFill="1" applyBorder="1" applyAlignment="1">
      <alignment horizontal="center" vertical="center" wrapText="1"/>
    </xf>
    <xf numFmtId="165" fontId="21" fillId="36" borderId="19" xfId="44" applyNumberFormat="1" applyFont="1" applyFill="1" applyBorder="1" applyAlignment="1">
      <alignment horizontal="center" vertical="center" wrapText="1"/>
    </xf>
    <xf numFmtId="167" fontId="21" fillId="34" borderId="19" xfId="44" applyNumberFormat="1" applyFont="1" applyFill="1" applyBorder="1" applyAlignment="1">
      <alignment horizontal="center" vertical="center" wrapText="1"/>
    </xf>
    <xf numFmtId="167" fontId="21" fillId="34" borderId="19" xfId="44" applyNumberFormat="1" applyFont="1" applyFill="1" applyBorder="1" applyAlignment="1">
      <alignment horizontal="center" wrapText="1"/>
    </xf>
    <xf numFmtId="0" fontId="21" fillId="37" borderId="19" xfId="0" applyFont="1" applyFill="1" applyBorder="1" applyAlignment="1">
      <alignment horizontal="center" vertical="center" wrapText="1"/>
    </xf>
    <xf numFmtId="0" fontId="19" fillId="38" borderId="19" xfId="0" applyFont="1" applyFill="1" applyBorder="1" applyAlignment="1">
      <alignment horizontal="center"/>
    </xf>
    <xf numFmtId="0" fontId="19" fillId="38" borderId="19" xfId="0" applyFont="1" applyFill="1" applyBorder="1" applyAlignment="1" applyProtection="1">
      <alignment horizontal="center" vertical="center"/>
      <protection locked="0"/>
    </xf>
    <xf numFmtId="14" fontId="19" fillId="38" borderId="19" xfId="0" applyNumberFormat="1" applyFont="1" applyFill="1" applyBorder="1" applyAlignment="1">
      <alignment horizontal="center"/>
    </xf>
    <xf numFmtId="165" fontId="19" fillId="38" borderId="19" xfId="44" applyNumberFormat="1" applyFont="1" applyFill="1" applyBorder="1" applyAlignment="1">
      <alignment horizontal="center"/>
    </xf>
    <xf numFmtId="0" fontId="19" fillId="0" borderId="19" xfId="0" applyFont="1" applyBorder="1" applyAlignment="1">
      <alignment horizontal="center"/>
    </xf>
    <xf numFmtId="165" fontId="19" fillId="0" borderId="19" xfId="44" applyNumberFormat="1" applyFont="1" applyBorder="1" applyAlignment="1">
      <alignment horizontal="center"/>
    </xf>
    <xf numFmtId="14" fontId="19" fillId="0" borderId="19" xfId="0" applyNumberFormat="1" applyFont="1" applyBorder="1" applyAlignment="1">
      <alignment horizontal="center"/>
    </xf>
    <xf numFmtId="0" fontId="19" fillId="0" borderId="19" xfId="0" applyFont="1" applyBorder="1" applyAlignment="1">
      <alignment vertical="center"/>
    </xf>
    <xf numFmtId="0" fontId="24" fillId="0" borderId="0" xfId="45" applyFont="1"/>
    <xf numFmtId="0" fontId="24" fillId="0" borderId="10" xfId="45" applyFont="1" applyBorder="1" applyAlignment="1">
      <alignment horizontal="centerContinuous"/>
    </xf>
    <xf numFmtId="0" fontId="24" fillId="0" borderId="12" xfId="45" applyFont="1" applyBorder="1" applyAlignment="1">
      <alignment horizontal="centerContinuous"/>
    </xf>
    <xf numFmtId="0" fontId="24" fillId="0" borderId="13" xfId="45" applyFont="1" applyBorder="1" applyAlignment="1">
      <alignment horizontal="centerContinuous"/>
    </xf>
    <xf numFmtId="0" fontId="24" fillId="0" borderId="14" xfId="45" applyFont="1" applyBorder="1" applyAlignment="1">
      <alignment horizontal="centerContinuous"/>
    </xf>
    <xf numFmtId="0" fontId="25" fillId="0" borderId="10" xfId="45" applyFont="1" applyBorder="1" applyAlignment="1">
      <alignment horizontal="centerContinuous" vertical="center"/>
    </xf>
    <xf numFmtId="0" fontId="25" fillId="0" borderId="11" xfId="45" applyFont="1" applyBorder="1" applyAlignment="1">
      <alignment horizontal="centerContinuous" vertical="center"/>
    </xf>
    <xf numFmtId="0" fontId="25" fillId="0" borderId="12" xfId="45" applyFont="1" applyBorder="1" applyAlignment="1">
      <alignment horizontal="centerContinuous" vertical="center"/>
    </xf>
    <xf numFmtId="0" fontId="25" fillId="0" borderId="18" xfId="45" applyFont="1" applyBorder="1" applyAlignment="1">
      <alignment horizontal="centerContinuous" vertical="center"/>
    </xf>
    <xf numFmtId="0" fontId="25" fillId="0" borderId="13" xfId="45" applyFont="1" applyBorder="1" applyAlignment="1">
      <alignment horizontal="centerContinuous" vertical="center"/>
    </xf>
    <xf numFmtId="0" fontId="25" fillId="0" borderId="0" xfId="45" applyFont="1" applyAlignment="1">
      <alignment horizontal="centerContinuous" vertical="center"/>
    </xf>
    <xf numFmtId="0" fontId="25" fillId="0" borderId="24" xfId="45" applyFont="1" applyBorder="1" applyAlignment="1">
      <alignment horizontal="centerContinuous" vertical="center"/>
    </xf>
    <xf numFmtId="0" fontId="24" fillId="0" borderId="15" xfId="45" applyFont="1" applyBorder="1" applyAlignment="1">
      <alignment horizontal="centerContinuous"/>
    </xf>
    <xf numFmtId="0" fontId="24" fillId="0" borderId="17" xfId="45" applyFont="1" applyBorder="1" applyAlignment="1">
      <alignment horizontal="centerContinuous"/>
    </xf>
    <xf numFmtId="0" fontId="25" fillId="0" borderId="15" xfId="45" applyFont="1" applyBorder="1" applyAlignment="1">
      <alignment horizontal="centerContinuous" vertical="center"/>
    </xf>
    <xf numFmtId="0" fontId="25" fillId="0" borderId="16" xfId="45" applyFont="1" applyBorder="1" applyAlignment="1">
      <alignment horizontal="centerContinuous" vertical="center"/>
    </xf>
    <xf numFmtId="0" fontId="25" fillId="0" borderId="17" xfId="45" applyFont="1" applyBorder="1" applyAlignment="1">
      <alignment horizontal="centerContinuous" vertical="center"/>
    </xf>
    <xf numFmtId="0" fontId="25" fillId="0" borderId="23" xfId="45" applyFont="1" applyBorder="1" applyAlignment="1">
      <alignment horizontal="centerContinuous" vertical="center"/>
    </xf>
    <xf numFmtId="0" fontId="24" fillId="0" borderId="13" xfId="45" applyFont="1" applyBorder="1"/>
    <xf numFmtId="0" fontId="24" fillId="0" borderId="14" xfId="45" applyFont="1" applyBorder="1"/>
    <xf numFmtId="0" fontId="25" fillId="0" borderId="0" xfId="45" applyFont="1"/>
    <xf numFmtId="14" fontId="24" fillId="0" borderId="0" xfId="45" applyNumberFormat="1" applyFont="1"/>
    <xf numFmtId="168" fontId="24" fillId="0" borderId="0" xfId="45" applyNumberFormat="1" applyFont="1"/>
    <xf numFmtId="14" fontId="24" fillId="0" borderId="0" xfId="45" applyNumberFormat="1" applyFont="1" applyAlignment="1">
      <alignment horizontal="left"/>
    </xf>
    <xf numFmtId="1" fontId="25" fillId="0" borderId="0" xfId="46" applyNumberFormat="1" applyFont="1" applyAlignment="1">
      <alignment horizontal="center" vertical="center"/>
    </xf>
    <xf numFmtId="166" fontId="25" fillId="0" borderId="0" xfId="45" applyNumberFormat="1" applyFont="1" applyAlignment="1">
      <alignment horizontal="center" vertical="center"/>
    </xf>
    <xf numFmtId="1" fontId="25" fillId="0" borderId="0" xfId="45" applyNumberFormat="1" applyFont="1" applyAlignment="1">
      <alignment horizontal="center"/>
    </xf>
    <xf numFmtId="169" fontId="25" fillId="0" borderId="0" xfId="45" applyNumberFormat="1" applyFont="1" applyAlignment="1">
      <alignment horizontal="right"/>
    </xf>
    <xf numFmtId="1" fontId="24" fillId="0" borderId="0" xfId="45" applyNumberFormat="1" applyFont="1" applyAlignment="1">
      <alignment horizontal="center"/>
    </xf>
    <xf numFmtId="169" fontId="24" fillId="0" borderId="0" xfId="45" applyNumberFormat="1" applyFont="1" applyAlignment="1">
      <alignment horizontal="right"/>
    </xf>
    <xf numFmtId="1" fontId="24" fillId="0" borderId="16" xfId="45" applyNumberFormat="1" applyFont="1" applyBorder="1" applyAlignment="1">
      <alignment horizontal="center"/>
    </xf>
    <xf numFmtId="169" fontId="24" fillId="0" borderId="16" xfId="45" applyNumberFormat="1" applyFont="1" applyBorder="1" applyAlignment="1">
      <alignment horizontal="right"/>
    </xf>
    <xf numFmtId="0" fontId="24" fillId="0" borderId="0" xfId="45" applyFont="1" applyAlignment="1">
      <alignment horizontal="center"/>
    </xf>
    <xf numFmtId="1" fontId="25" fillId="0" borderId="25" xfId="45" applyNumberFormat="1" applyFont="1" applyBorder="1" applyAlignment="1">
      <alignment horizontal="center"/>
    </xf>
    <xf numFmtId="169" fontId="25" fillId="0" borderId="25" xfId="45" applyNumberFormat="1" applyFont="1" applyBorder="1" applyAlignment="1">
      <alignment horizontal="right"/>
    </xf>
    <xf numFmtId="169" fontId="24" fillId="0" borderId="0" xfId="45" applyNumberFormat="1" applyFont="1"/>
    <xf numFmtId="169" fontId="25" fillId="0" borderId="16" xfId="45" applyNumberFormat="1" applyFont="1" applyBorder="1"/>
    <xf numFmtId="169" fontId="24" fillId="0" borderId="16" xfId="45" applyNumberFormat="1" applyFont="1" applyBorder="1"/>
    <xf numFmtId="169" fontId="25" fillId="0" borderId="0" xfId="45" applyNumberFormat="1" applyFont="1"/>
    <xf numFmtId="0" fontId="24" fillId="0" borderId="15" xfId="45" applyFont="1" applyBorder="1"/>
    <xf numFmtId="0" fontId="24" fillId="0" borderId="16" xfId="45" applyFont="1" applyBorder="1"/>
    <xf numFmtId="0" fontId="24" fillId="0" borderId="17" xfId="45" applyFont="1" applyBorder="1"/>
    <xf numFmtId="0" fontId="24" fillId="38" borderId="0" xfId="45" applyFont="1" applyFill="1"/>
    <xf numFmtId="0" fontId="25" fillId="0" borderId="0" xfId="45" applyFont="1" applyAlignment="1">
      <alignment horizontal="center"/>
    </xf>
    <xf numFmtId="1" fontId="25" fillId="0" borderId="0" xfId="46" applyNumberFormat="1" applyFont="1" applyAlignment="1">
      <alignment horizontal="right"/>
    </xf>
    <xf numFmtId="170" fontId="25" fillId="0" borderId="0" xfId="47" applyNumberFormat="1" applyFont="1" applyAlignment="1">
      <alignment horizontal="right"/>
    </xf>
    <xf numFmtId="1" fontId="24" fillId="0" borderId="0" xfId="46" applyNumberFormat="1" applyFont="1" applyAlignment="1">
      <alignment horizontal="right"/>
    </xf>
    <xf numFmtId="170" fontId="24" fillId="0" borderId="0" xfId="47" applyNumberFormat="1" applyFont="1" applyAlignment="1">
      <alignment horizontal="right"/>
    </xf>
    <xf numFmtId="171" fontId="24" fillId="0" borderId="25" xfId="47" applyNumberFormat="1" applyFont="1" applyBorder="1" applyAlignment="1">
      <alignment horizontal="center"/>
    </xf>
    <xf numFmtId="170" fontId="24" fillId="0" borderId="25" xfId="47" applyNumberFormat="1" applyFont="1" applyBorder="1" applyAlignment="1">
      <alignment horizontal="right"/>
    </xf>
    <xf numFmtId="0" fontId="14" fillId="0" borderId="20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1" fillId="33" borderId="10" xfId="0" applyFont="1" applyFill="1" applyBorder="1" applyAlignment="1">
      <alignment horizontal="center"/>
    </xf>
    <xf numFmtId="0" fontId="11" fillId="33" borderId="11" xfId="0" applyFont="1" applyFill="1" applyBorder="1" applyAlignment="1">
      <alignment horizontal="center"/>
    </xf>
    <xf numFmtId="0" fontId="11" fillId="33" borderId="12" xfId="0" applyFont="1" applyFill="1" applyBorder="1" applyAlignment="1">
      <alignment horizontal="center"/>
    </xf>
    <xf numFmtId="0" fontId="11" fillId="33" borderId="13" xfId="0" applyFont="1" applyFill="1" applyBorder="1" applyAlignment="1">
      <alignment horizontal="center"/>
    </xf>
    <xf numFmtId="0" fontId="11" fillId="33" borderId="0" xfId="0" applyFont="1" applyFill="1" applyAlignment="1">
      <alignment horizontal="center"/>
    </xf>
    <xf numFmtId="0" fontId="11" fillId="33" borderId="14" xfId="0" applyFont="1" applyFill="1" applyBorder="1" applyAlignment="1">
      <alignment horizontal="center"/>
    </xf>
    <xf numFmtId="15" fontId="11" fillId="33" borderId="15" xfId="0" applyNumberFormat="1" applyFont="1" applyFill="1" applyBorder="1" applyAlignment="1">
      <alignment horizontal="center"/>
    </xf>
    <xf numFmtId="0" fontId="11" fillId="33" borderId="16" xfId="0" applyFont="1" applyFill="1" applyBorder="1" applyAlignment="1">
      <alignment horizontal="center"/>
    </xf>
    <xf numFmtId="0" fontId="11" fillId="33" borderId="17" xfId="0" applyFont="1" applyFill="1" applyBorder="1" applyAlignment="1">
      <alignment horizontal="center"/>
    </xf>
    <xf numFmtId="0" fontId="25" fillId="0" borderId="10" xfId="45" applyFont="1" applyBorder="1" applyAlignment="1">
      <alignment horizontal="center" vertical="center"/>
    </xf>
    <xf numFmtId="0" fontId="25" fillId="0" borderId="11" xfId="45" applyFont="1" applyBorder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5" fillId="0" borderId="15" xfId="45" applyFont="1" applyBorder="1" applyAlignment="1">
      <alignment horizontal="center" vertical="center"/>
    </xf>
    <xf numFmtId="0" fontId="25" fillId="0" borderId="16" xfId="45" applyFont="1" applyBorder="1" applyAlignment="1">
      <alignment horizontal="center" vertical="center"/>
    </xf>
    <xf numFmtId="0" fontId="25" fillId="0" borderId="17" xfId="45" applyFont="1" applyBorder="1" applyAlignment="1">
      <alignment horizontal="center" vertical="center"/>
    </xf>
    <xf numFmtId="0" fontId="25" fillId="0" borderId="18" xfId="45" applyFont="1" applyBorder="1" applyAlignment="1">
      <alignment horizontal="center" vertical="center"/>
    </xf>
    <xf numFmtId="0" fontId="25" fillId="0" borderId="23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5" fillId="0" borderId="13" xfId="45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 wrapText="1"/>
    </xf>
    <xf numFmtId="0" fontId="25" fillId="0" borderId="14" xfId="45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</cellXfs>
  <cellStyles count="48">
    <cellStyle name="20% - Énfasis1" xfId="17" builtinId="30" customBuiltin="1"/>
    <cellStyle name="20% - Énfasis2" xfId="20" builtinId="34" customBuiltin="1"/>
    <cellStyle name="20% - Énfasis3" xfId="23" builtinId="38" customBuiltin="1"/>
    <cellStyle name="20% - Énfasis4" xfId="26" builtinId="42" customBuiltin="1"/>
    <cellStyle name="20% - Énfasis5" xfId="29" builtinId="46" customBuiltin="1"/>
    <cellStyle name="20% - Énfasis6" xfId="32" builtinId="50" customBuiltin="1"/>
    <cellStyle name="40% - Énfasis1" xfId="18" builtinId="31" customBuiltin="1"/>
    <cellStyle name="40% - Énfasis2" xfId="21" builtinId="35" customBuiltin="1"/>
    <cellStyle name="40% - Énfasis3" xfId="24" builtinId="39" customBuiltin="1"/>
    <cellStyle name="40% - Énfasis4" xfId="27" builtinId="43" customBuiltin="1"/>
    <cellStyle name="40% - Énfasis5" xfId="30" builtinId="47" customBuiltin="1"/>
    <cellStyle name="40% - Énfasis6" xfId="33" builtinId="51" customBuiltin="1"/>
    <cellStyle name="60% - Énfasis1 2" xfId="36" xr:uid="{00000000-0005-0000-0000-00000C000000}"/>
    <cellStyle name="60% - Énfasis2 2" xfId="37" xr:uid="{00000000-0005-0000-0000-00000D000000}"/>
    <cellStyle name="60% - Énfasis3 2" xfId="39" xr:uid="{00000000-0005-0000-0000-00000E000000}"/>
    <cellStyle name="60% - Énfasis4 2" xfId="40" xr:uid="{00000000-0005-0000-0000-00000F000000}"/>
    <cellStyle name="60% - Énfasis5 2" xfId="41" xr:uid="{00000000-0005-0000-0000-000010000000}"/>
    <cellStyle name="60% - Énfasis6 2" xfId="42" xr:uid="{00000000-0005-0000-0000-000011000000}"/>
    <cellStyle name="Bueno" xfId="5" builtinId="26" customBuiltin="1"/>
    <cellStyle name="Cálculo" xfId="9" builtinId="22" customBuiltin="1"/>
    <cellStyle name="Celda de comprobación" xfId="11" builtinId="23" customBuiltin="1"/>
    <cellStyle name="Celda vinculada" xfId="10" builtinId="24" customBuiltin="1"/>
    <cellStyle name="Encabezado 1" xfId="1" builtinId="16" customBuiltin="1"/>
    <cellStyle name="Encabezado 4" xfId="4" builtinId="19" customBuiltin="1"/>
    <cellStyle name="Énfasis1" xfId="16" builtinId="29" customBuiltin="1"/>
    <cellStyle name="Énfasis2" xfId="19" builtinId="33" customBuiltin="1"/>
    <cellStyle name="Énfasis3" xfId="22" builtinId="37" customBuiltin="1"/>
    <cellStyle name="Énfasis4" xfId="25" builtinId="41" customBuiltin="1"/>
    <cellStyle name="Énfasis5" xfId="28" builtinId="45" customBuiltin="1"/>
    <cellStyle name="Énfasis6" xfId="31" builtinId="49" customBuiltin="1"/>
    <cellStyle name="Entrada" xfId="7" builtinId="20" customBuiltin="1"/>
    <cellStyle name="Incorrecto" xfId="6" builtinId="27" customBuiltin="1"/>
    <cellStyle name="Millares" xfId="43" builtinId="3"/>
    <cellStyle name="Millares 2" xfId="38" xr:uid="{00000000-0005-0000-0000-000020000000}"/>
    <cellStyle name="Millares 2 2" xfId="47" xr:uid="{393AB3D0-AE6A-4BDC-A989-873FFB1D5803}"/>
    <cellStyle name="Millares 3" xfId="46" xr:uid="{A5DDF8CF-BBB2-4A4A-89A9-6AFBE1E0D6B1}"/>
    <cellStyle name="Moneda" xfId="44" builtinId="4"/>
    <cellStyle name="Neutral 2" xfId="35" xr:uid="{00000000-0005-0000-0000-000021000000}"/>
    <cellStyle name="Normal" xfId="0" builtinId="0"/>
    <cellStyle name="Normal 2 2" xfId="45" xr:uid="{3EDA04FC-9137-415F-A316-24997C1D7F11}"/>
    <cellStyle name="Notas" xfId="13" builtinId="10" customBuiltin="1"/>
    <cellStyle name="Salida" xfId="8" builtinId="21" customBuiltin="1"/>
    <cellStyle name="Texto de advertencia" xfId="12" builtinId="11" customBuiltin="1"/>
    <cellStyle name="Texto explicativo" xfId="14" builtinId="53" customBuiltin="1"/>
    <cellStyle name="Título 2" xfId="2" builtinId="17" customBuiltin="1"/>
    <cellStyle name="Título 3" xfId="3" builtinId="18" customBuiltin="1"/>
    <cellStyle name="Título 4" xfId="34" xr:uid="{00000000-0005-0000-0000-00002A000000}"/>
    <cellStyle name="Total" xfId="15" builtinId="25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159375</xdr:rowOff>
    </xdr:from>
    <xdr:to>
      <xdr:col>8</xdr:col>
      <xdr:colOff>336140</xdr:colOff>
      <xdr:row>36</xdr:row>
      <xdr:rowOff>10707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39BD24-C81F-46B7-AB1B-67E7C6F2C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4044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D19757FF-B35E-4FDA-B3C8-BC3FE8413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75C0DCA0-FB3E-4196-BD9B-AA1A70345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5EF1D6-FF5C-4A35-BA7E-D9594DE31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3"/>
  <sheetViews>
    <sheetView showGridLines="0" workbookViewId="0">
      <selection activeCell="C15" sqref="C15"/>
    </sheetView>
  </sheetViews>
  <sheetFormatPr baseColWidth="10" defaultRowHeight="14.5" x14ac:dyDescent="0.35"/>
  <cols>
    <col min="1" max="1" width="11.54296875"/>
    <col min="4" max="4" width="16.54296875" customWidth="1"/>
    <col min="5" max="5" width="21.26953125" customWidth="1"/>
    <col min="6" max="6" width="23.26953125" customWidth="1"/>
    <col min="7" max="7" width="19.453125" customWidth="1"/>
  </cols>
  <sheetData>
    <row r="1" spans="2:7" ht="15" thickBot="1" x14ac:dyDescent="0.4"/>
    <row r="2" spans="2:7" x14ac:dyDescent="0.35">
      <c r="B2" s="99" t="s">
        <v>1</v>
      </c>
      <c r="C2" s="100"/>
      <c r="D2" s="100"/>
      <c r="E2" s="100"/>
      <c r="F2" s="100"/>
      <c r="G2" s="101"/>
    </row>
    <row r="3" spans="2:7" x14ac:dyDescent="0.35">
      <c r="B3" s="102" t="s">
        <v>2</v>
      </c>
      <c r="C3" s="103"/>
      <c r="D3" s="103"/>
      <c r="E3" s="103"/>
      <c r="F3" s="103"/>
      <c r="G3" s="104"/>
    </row>
    <row r="4" spans="2:7" x14ac:dyDescent="0.35">
      <c r="B4" s="102" t="s">
        <v>11</v>
      </c>
      <c r="C4" s="103"/>
      <c r="D4" s="103"/>
      <c r="E4" s="103"/>
      <c r="F4" s="103"/>
      <c r="G4" s="104"/>
    </row>
    <row r="5" spans="2:7" x14ac:dyDescent="0.35">
      <c r="B5" s="102" t="s">
        <v>10</v>
      </c>
      <c r="C5" s="103"/>
      <c r="D5" s="103"/>
      <c r="E5" s="103"/>
      <c r="F5" s="103"/>
      <c r="G5" s="104"/>
    </row>
    <row r="6" spans="2:7" ht="15" thickBot="1" x14ac:dyDescent="0.4">
      <c r="B6" s="105">
        <v>45808</v>
      </c>
      <c r="C6" s="106"/>
      <c r="D6" s="106"/>
      <c r="E6" s="106"/>
      <c r="F6" s="106"/>
      <c r="G6" s="107"/>
    </row>
    <row r="7" spans="2:7" ht="15" thickBot="1" x14ac:dyDescent="0.4"/>
    <row r="8" spans="2:7" ht="29" x14ac:dyDescent="0.35">
      <c r="B8" s="1" t="s">
        <v>3</v>
      </c>
      <c r="C8" s="5" t="s">
        <v>0</v>
      </c>
      <c r="D8" s="4" t="s">
        <v>4</v>
      </c>
      <c r="E8" s="4" t="s">
        <v>5</v>
      </c>
      <c r="F8" s="3" t="s">
        <v>6</v>
      </c>
      <c r="G8" s="2" t="s">
        <v>7</v>
      </c>
    </row>
    <row r="9" spans="2:7" x14ac:dyDescent="0.35">
      <c r="B9" s="6" t="s">
        <v>8</v>
      </c>
      <c r="C9" s="6">
        <v>37382</v>
      </c>
      <c r="D9" s="7">
        <v>44733.466666666704</v>
      </c>
      <c r="E9" s="7">
        <f>+D9+30</f>
        <v>44763.466666666704</v>
      </c>
      <c r="F9" s="10">
        <v>8758408</v>
      </c>
      <c r="G9" s="13">
        <v>8758408</v>
      </c>
    </row>
    <row r="10" spans="2:7" x14ac:dyDescent="0.35">
      <c r="B10" s="6"/>
      <c r="C10" s="6"/>
      <c r="D10" s="7"/>
      <c r="E10" s="7"/>
      <c r="F10" s="10"/>
      <c r="G10" s="12"/>
    </row>
    <row r="11" spans="2:7" x14ac:dyDescent="0.35">
      <c r="B11" s="6"/>
      <c r="C11" s="6"/>
      <c r="D11" s="7"/>
      <c r="E11" s="7"/>
      <c r="F11" s="10"/>
      <c r="G11" s="10"/>
    </row>
    <row r="12" spans="2:7" x14ac:dyDescent="0.35">
      <c r="B12" s="6"/>
      <c r="C12" s="6"/>
      <c r="D12" s="7"/>
      <c r="E12" s="7"/>
      <c r="F12" s="10"/>
      <c r="G12" s="10"/>
    </row>
    <row r="13" spans="2:7" x14ac:dyDescent="0.35">
      <c r="B13" s="6"/>
      <c r="C13" s="6"/>
      <c r="D13" s="7"/>
      <c r="E13" s="7"/>
      <c r="F13" s="10"/>
      <c r="G13" s="10"/>
    </row>
    <row r="14" spans="2:7" x14ac:dyDescent="0.35">
      <c r="B14" s="6"/>
      <c r="C14" s="6"/>
      <c r="D14" s="7"/>
      <c r="E14" s="7"/>
      <c r="F14" s="10"/>
      <c r="G14" s="10"/>
    </row>
    <row r="15" spans="2:7" x14ac:dyDescent="0.35">
      <c r="B15" s="6"/>
      <c r="C15" s="6"/>
      <c r="D15" s="7"/>
      <c r="E15" s="7"/>
      <c r="F15" s="10"/>
      <c r="G15" s="10"/>
    </row>
    <row r="16" spans="2:7" x14ac:dyDescent="0.35">
      <c r="B16" s="6"/>
      <c r="C16" s="6"/>
      <c r="D16" s="7"/>
      <c r="E16" s="7"/>
      <c r="F16" s="10"/>
      <c r="G16" s="10"/>
    </row>
    <row r="17" spans="2:7" x14ac:dyDescent="0.35">
      <c r="B17" s="6"/>
      <c r="C17" s="6"/>
      <c r="D17" s="7"/>
      <c r="E17" s="7"/>
      <c r="F17" s="10"/>
      <c r="G17" s="10"/>
    </row>
    <row r="18" spans="2:7" x14ac:dyDescent="0.35">
      <c r="B18" s="6"/>
      <c r="C18" s="6"/>
      <c r="D18" s="7"/>
      <c r="E18" s="7"/>
      <c r="F18" s="10"/>
      <c r="G18" s="10"/>
    </row>
    <row r="19" spans="2:7" x14ac:dyDescent="0.35">
      <c r="B19" s="6"/>
      <c r="C19" s="6"/>
      <c r="D19" s="7"/>
      <c r="E19" s="7"/>
      <c r="F19" s="10"/>
      <c r="G19" s="10"/>
    </row>
    <row r="20" spans="2:7" x14ac:dyDescent="0.35">
      <c r="B20" s="6"/>
      <c r="C20" s="6"/>
      <c r="D20" s="7"/>
      <c r="E20" s="7"/>
      <c r="F20" s="10"/>
      <c r="G20" s="10"/>
    </row>
    <row r="21" spans="2:7" x14ac:dyDescent="0.35">
      <c r="B21" s="6"/>
      <c r="C21" s="6"/>
      <c r="D21" s="7"/>
      <c r="E21" s="7"/>
      <c r="F21" s="10"/>
      <c r="G21" s="10"/>
    </row>
    <row r="22" spans="2:7" x14ac:dyDescent="0.35">
      <c r="B22" s="6"/>
      <c r="C22" s="6"/>
      <c r="D22" s="7"/>
      <c r="E22" s="7"/>
      <c r="F22" s="10"/>
      <c r="G22" s="10"/>
    </row>
    <row r="23" spans="2:7" x14ac:dyDescent="0.35">
      <c r="B23" s="6"/>
      <c r="C23" s="6"/>
      <c r="D23" s="7"/>
      <c r="E23" s="7"/>
      <c r="F23" s="10"/>
      <c r="G23" s="10"/>
    </row>
    <row r="24" spans="2:7" x14ac:dyDescent="0.35">
      <c r="B24" s="6"/>
      <c r="C24" s="6"/>
      <c r="D24" s="7"/>
      <c r="E24" s="7"/>
      <c r="F24" s="10"/>
      <c r="G24" s="10"/>
    </row>
    <row r="25" spans="2:7" ht="15" thickBot="1" x14ac:dyDescent="0.4">
      <c r="B25" s="96" t="s">
        <v>9</v>
      </c>
      <c r="C25" s="97"/>
      <c r="D25" s="97"/>
      <c r="E25" s="98"/>
      <c r="F25" s="9">
        <f>SUM(F9:F24)</f>
        <v>8758408</v>
      </c>
      <c r="G25" s="9">
        <f>SUM(G9:G24)</f>
        <v>8758408</v>
      </c>
    </row>
    <row r="30" spans="2:7" x14ac:dyDescent="0.35">
      <c r="G30" s="8"/>
    </row>
    <row r="32" spans="2:7" x14ac:dyDescent="0.35">
      <c r="G32" s="8"/>
    </row>
    <row r="33" spans="7:7" x14ac:dyDescent="0.35">
      <c r="G33" s="11"/>
    </row>
  </sheetData>
  <mergeCells count="6">
    <mergeCell ref="B25:E25"/>
    <mergeCell ref="B2:G2"/>
    <mergeCell ref="B3:G3"/>
    <mergeCell ref="B4:G4"/>
    <mergeCell ref="B5:G5"/>
    <mergeCell ref="B6:G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047EB-45FE-44B3-ABB7-C5933CA04DDD}">
  <dimension ref="A1:AV3"/>
  <sheetViews>
    <sheetView topLeftCell="S1" workbookViewId="0">
      <selection activeCell="AF3" sqref="AF3"/>
    </sheetView>
  </sheetViews>
  <sheetFormatPr baseColWidth="10" defaultRowHeight="14.5" x14ac:dyDescent="0.35"/>
  <cols>
    <col min="1" max="1" width="9.453125" customWidth="1"/>
    <col min="3" max="3" width="6.36328125" bestFit="1" customWidth="1"/>
    <col min="4" max="4" width="6.6328125" bestFit="1" customWidth="1"/>
    <col min="5" max="5" width="8.36328125" bestFit="1" customWidth="1"/>
    <col min="28" max="28" width="12.26953125" customWidth="1"/>
    <col min="30" max="30" width="12" customWidth="1"/>
    <col min="38" max="38" width="13.36328125" customWidth="1"/>
    <col min="40" max="40" width="14.1796875" customWidth="1"/>
    <col min="42" max="42" width="12.08984375" customWidth="1"/>
    <col min="45" max="45" width="12.90625" customWidth="1"/>
    <col min="46" max="46" width="13" customWidth="1"/>
    <col min="48" max="48" width="13" customWidth="1"/>
  </cols>
  <sheetData>
    <row r="1" spans="1:48" s="24" customFormat="1" x14ac:dyDescent="0.35">
      <c r="A1" s="14">
        <v>45808</v>
      </c>
      <c r="B1" s="15"/>
      <c r="C1" s="15"/>
      <c r="D1" s="15"/>
      <c r="E1" s="15"/>
      <c r="F1" s="15"/>
      <c r="G1" s="16"/>
      <c r="H1" s="16"/>
      <c r="I1" s="17">
        <f t="array" ref="I1">+SUBTOTAL(9,I3:I1048576)</f>
        <v>8758408</v>
      </c>
      <c r="J1" s="17">
        <f t="array" ref="J1">+SUBTOTAL(9,J3:J1048576)</f>
        <v>8758408</v>
      </c>
      <c r="K1" s="18">
        <f>+J1-SUM(AH1:AP1)</f>
        <v>0</v>
      </c>
      <c r="L1" s="19"/>
      <c r="M1" s="20">
        <f>+SUBTOTAL(9,M3:M2999)</f>
        <v>0</v>
      </c>
      <c r="N1" s="21"/>
      <c r="O1" s="19"/>
      <c r="P1" s="16"/>
      <c r="Q1" s="16"/>
      <c r="R1" s="16"/>
      <c r="S1" s="16"/>
      <c r="T1" s="19"/>
      <c r="U1" s="19"/>
      <c r="V1" s="17">
        <f t="shared" ref="V1:Y1" si="0">+SUBTOTAL(9,V3:V2999)</f>
        <v>8758408</v>
      </c>
      <c r="W1" s="17">
        <f t="shared" si="0"/>
        <v>8758408</v>
      </c>
      <c r="X1" s="17">
        <f t="shared" si="0"/>
        <v>0</v>
      </c>
      <c r="Y1" s="17">
        <f t="shared" si="0"/>
        <v>8758408</v>
      </c>
      <c r="Z1" s="19"/>
      <c r="AA1" s="20">
        <f>+SUBTOTAL(9,AA3:AA2999)</f>
        <v>8758408</v>
      </c>
      <c r="AB1" s="19"/>
      <c r="AC1" s="19"/>
      <c r="AD1" s="19"/>
      <c r="AE1" s="19"/>
      <c r="AF1" s="19"/>
      <c r="AG1" s="19"/>
      <c r="AH1" s="20">
        <f t="shared" ref="AH1:AQ1" si="1">+SUBTOTAL(9,AH3:AH2999)</f>
        <v>0</v>
      </c>
      <c r="AI1" s="20">
        <f t="shared" si="1"/>
        <v>8758408</v>
      </c>
      <c r="AJ1" s="20">
        <f t="shared" si="1"/>
        <v>0</v>
      </c>
      <c r="AK1" s="20">
        <f t="shared" si="1"/>
        <v>0</v>
      </c>
      <c r="AL1" s="20">
        <f t="shared" si="1"/>
        <v>0</v>
      </c>
      <c r="AM1" s="20">
        <f t="shared" si="1"/>
        <v>0</v>
      </c>
      <c r="AN1" s="20">
        <f t="shared" si="1"/>
        <v>0</v>
      </c>
      <c r="AO1" s="20">
        <f t="shared" si="1"/>
        <v>0</v>
      </c>
      <c r="AP1" s="20">
        <f t="shared" si="1"/>
        <v>0</v>
      </c>
      <c r="AQ1" s="20">
        <f t="shared" si="1"/>
        <v>0</v>
      </c>
      <c r="AR1" s="22"/>
      <c r="AS1" s="22"/>
      <c r="AT1" s="22"/>
      <c r="AU1" s="22"/>
      <c r="AV1" s="23"/>
    </row>
    <row r="2" spans="1:48" s="24" customFormat="1" ht="31.5" x14ac:dyDescent="0.35">
      <c r="A2" s="25" t="s">
        <v>12</v>
      </c>
      <c r="B2" s="25" t="s">
        <v>13</v>
      </c>
      <c r="C2" s="25" t="s">
        <v>14</v>
      </c>
      <c r="D2" s="25" t="s">
        <v>15</v>
      </c>
      <c r="E2" s="25" t="s">
        <v>0</v>
      </c>
      <c r="F2" s="25" t="s">
        <v>16</v>
      </c>
      <c r="G2" s="26" t="s">
        <v>17</v>
      </c>
      <c r="H2" s="26" t="s">
        <v>18</v>
      </c>
      <c r="I2" s="27" t="s">
        <v>19</v>
      </c>
      <c r="J2" s="27" t="s">
        <v>20</v>
      </c>
      <c r="K2" s="28" t="s">
        <v>21</v>
      </c>
      <c r="L2" s="29" t="str">
        <f ca="1">+CONCATENATE("ESTADO EPS ",TEXT(TODAY(),"DD-MM-YYYY"))</f>
        <v>ESTADO EPS 24-06-2025</v>
      </c>
      <c r="M2" s="30" t="s">
        <v>22</v>
      </c>
      <c r="N2" s="31" t="s">
        <v>23</v>
      </c>
      <c r="O2" s="32" t="s">
        <v>24</v>
      </c>
      <c r="P2" s="32" t="s">
        <v>25</v>
      </c>
      <c r="Q2" s="32" t="s">
        <v>26</v>
      </c>
      <c r="R2" s="32" t="s">
        <v>27</v>
      </c>
      <c r="S2" s="32" t="s">
        <v>28</v>
      </c>
      <c r="T2" s="33" t="s">
        <v>29</v>
      </c>
      <c r="U2" s="33" t="s">
        <v>30</v>
      </c>
      <c r="V2" s="34" t="s">
        <v>31</v>
      </c>
      <c r="W2" s="34" t="s">
        <v>32</v>
      </c>
      <c r="X2" s="34" t="s">
        <v>33</v>
      </c>
      <c r="Y2" s="34" t="s">
        <v>36</v>
      </c>
      <c r="Z2" s="33" t="s">
        <v>37</v>
      </c>
      <c r="AA2" s="29" t="s">
        <v>38</v>
      </c>
      <c r="AB2" s="29" t="s">
        <v>39</v>
      </c>
      <c r="AC2" s="29" t="s">
        <v>40</v>
      </c>
      <c r="AD2" s="29" t="s">
        <v>41</v>
      </c>
      <c r="AE2" s="29" t="s">
        <v>42</v>
      </c>
      <c r="AF2" s="29" t="s">
        <v>43</v>
      </c>
      <c r="AG2" s="29" t="s">
        <v>44</v>
      </c>
      <c r="AH2" s="35" t="s">
        <v>45</v>
      </c>
      <c r="AI2" s="35" t="s">
        <v>46</v>
      </c>
      <c r="AJ2" s="35" t="s">
        <v>47</v>
      </c>
      <c r="AK2" s="35" t="s">
        <v>35</v>
      </c>
      <c r="AL2" s="35" t="s">
        <v>48</v>
      </c>
      <c r="AM2" s="35" t="s">
        <v>34</v>
      </c>
      <c r="AN2" s="35" t="s">
        <v>49</v>
      </c>
      <c r="AO2" s="35" t="s">
        <v>50</v>
      </c>
      <c r="AP2" s="36" t="s">
        <v>51</v>
      </c>
      <c r="AQ2" s="37" t="s">
        <v>52</v>
      </c>
      <c r="AR2" s="37" t="s">
        <v>53</v>
      </c>
      <c r="AS2" s="37" t="s">
        <v>54</v>
      </c>
      <c r="AT2" s="37" t="s">
        <v>55</v>
      </c>
      <c r="AU2" s="37" t="s">
        <v>56</v>
      </c>
      <c r="AV2" s="37" t="s">
        <v>57</v>
      </c>
    </row>
    <row r="3" spans="1:48" s="24" customFormat="1" x14ac:dyDescent="0.35">
      <c r="A3" s="38">
        <v>830104627</v>
      </c>
      <c r="B3" s="39" t="s">
        <v>58</v>
      </c>
      <c r="C3" s="38" t="s">
        <v>8</v>
      </c>
      <c r="D3" s="38">
        <v>37382</v>
      </c>
      <c r="E3" s="38" t="s">
        <v>59</v>
      </c>
      <c r="F3" s="38" t="s">
        <v>65</v>
      </c>
      <c r="G3" s="40">
        <v>44733.466666666704</v>
      </c>
      <c r="H3" s="40"/>
      <c r="I3" s="41">
        <v>8758408</v>
      </c>
      <c r="J3" s="41">
        <v>8758408</v>
      </c>
      <c r="K3" s="42" t="e">
        <v>#N/A</v>
      </c>
      <c r="L3" s="42" t="s">
        <v>67</v>
      </c>
      <c r="M3" s="43">
        <v>0</v>
      </c>
      <c r="N3" s="42"/>
      <c r="O3" s="42" t="s">
        <v>60</v>
      </c>
      <c r="P3" s="44">
        <v>44588</v>
      </c>
      <c r="Q3" s="44">
        <v>45352</v>
      </c>
      <c r="R3" s="44"/>
      <c r="S3" s="44">
        <v>45374</v>
      </c>
      <c r="T3" s="45">
        <v>434</v>
      </c>
      <c r="U3" s="45" t="s">
        <v>66</v>
      </c>
      <c r="V3" s="43">
        <v>8758408</v>
      </c>
      <c r="W3" s="43">
        <v>8758408</v>
      </c>
      <c r="X3" s="43">
        <v>0</v>
      </c>
      <c r="Y3" s="43">
        <v>8758408</v>
      </c>
      <c r="Z3" s="42" t="s">
        <v>61</v>
      </c>
      <c r="AA3" s="43">
        <v>8758408</v>
      </c>
      <c r="AB3" s="42" t="s">
        <v>36</v>
      </c>
      <c r="AC3" s="42" t="s">
        <v>61</v>
      </c>
      <c r="AD3" s="42" t="s">
        <v>62</v>
      </c>
      <c r="AE3" s="42" t="s">
        <v>63</v>
      </c>
      <c r="AF3" s="42" t="s">
        <v>64</v>
      </c>
      <c r="AG3" s="42"/>
      <c r="AH3" s="43">
        <v>0</v>
      </c>
      <c r="AI3" s="41">
        <v>8758408</v>
      </c>
      <c r="AJ3" s="43">
        <v>0</v>
      </c>
      <c r="AK3" s="43">
        <v>0</v>
      </c>
      <c r="AL3" s="43">
        <v>0</v>
      </c>
      <c r="AM3" s="43">
        <v>0</v>
      </c>
      <c r="AN3" s="43">
        <v>0</v>
      </c>
      <c r="AO3" s="43">
        <v>0</v>
      </c>
      <c r="AP3" s="43">
        <v>0</v>
      </c>
      <c r="AQ3" s="43">
        <v>0</v>
      </c>
      <c r="AR3" s="43">
        <v>0</v>
      </c>
      <c r="AS3" s="42"/>
      <c r="AT3" s="42"/>
      <c r="AU3" s="42"/>
      <c r="AV3" s="43"/>
    </row>
  </sheetData>
  <protectedRanges>
    <protectedRange algorithmName="SHA-512" hashValue="9+ah9tJAD1d4FIK7boMSAp9ZhkqWOsKcliwsS35JSOsk0Aea+c/2yFVjBeVDsv7trYxT+iUP9dPVCIbjcjaMoQ==" saltValue="Z7GArlXd1BdcXotzmJqK/w==" spinCount="100000" sqref="A3" name="Rango1_1_1"/>
    <protectedRange algorithmName="SHA-512" hashValue="9+ah9tJAD1d4FIK7boMSAp9ZhkqWOsKcliwsS35JSOsk0Aea+c/2yFVjBeVDsv7trYxT+iUP9dPVCIbjcjaMoQ==" saltValue="Z7GArlXd1BdcXotzmJqK/w==" spinCount="100000" sqref="B3" name="Rango1_1_1_1"/>
  </protectedRanges>
  <conditionalFormatting sqref="E1">
    <cfRule type="duplicateValues" dxfId="7" priority="11"/>
    <cfRule type="duplicateValues" dxfId="6" priority="12"/>
    <cfRule type="duplicateValues" dxfId="5" priority="13"/>
  </conditionalFormatting>
  <conditionalFormatting sqref="E2">
    <cfRule type="duplicateValues" dxfId="4" priority="6"/>
    <cfRule type="duplicateValues" dxfId="3" priority="7"/>
    <cfRule type="duplicateValues" dxfId="2" priority="8"/>
  </conditionalFormatting>
  <conditionalFormatting sqref="E3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BD4C6-294C-4C73-B309-4921055468FB}">
  <dimension ref="B1:J42"/>
  <sheetViews>
    <sheetView showGridLines="0" tabSelected="1" topLeftCell="A21" zoomScaleNormal="100" workbookViewId="0">
      <selection activeCell="L32" sqref="L32"/>
    </sheetView>
  </sheetViews>
  <sheetFormatPr baseColWidth="10" defaultColWidth="10.90625" defaultRowHeight="12.5" x14ac:dyDescent="0.25"/>
  <cols>
    <col min="1" max="1" width="1" style="46" customWidth="1"/>
    <col min="2" max="2" width="10.90625" style="46"/>
    <col min="3" max="3" width="17.54296875" style="46" customWidth="1"/>
    <col min="4" max="4" width="11.54296875" style="46" customWidth="1"/>
    <col min="5" max="8" width="10.90625" style="46"/>
    <col min="9" max="9" width="22.54296875" style="46" customWidth="1"/>
    <col min="10" max="10" width="14" style="46" customWidth="1"/>
    <col min="11" max="11" width="1.81640625" style="46" customWidth="1"/>
    <col min="12" max="16384" width="10.90625" style="46"/>
  </cols>
  <sheetData>
    <row r="1" spans="2:10" ht="6" customHeight="1" thickBot="1" x14ac:dyDescent="0.3"/>
    <row r="2" spans="2:10" ht="19.5" customHeight="1" x14ac:dyDescent="0.25">
      <c r="B2" s="47"/>
      <c r="C2" s="48"/>
      <c r="D2" s="108" t="s">
        <v>68</v>
      </c>
      <c r="E2" s="109"/>
      <c r="F2" s="109"/>
      <c r="G2" s="109"/>
      <c r="H2" s="109"/>
      <c r="I2" s="110"/>
      <c r="J2" s="114" t="s">
        <v>69</v>
      </c>
    </row>
    <row r="3" spans="2:10" ht="15.75" customHeight="1" thickBot="1" x14ac:dyDescent="0.3">
      <c r="B3" s="49"/>
      <c r="C3" s="50"/>
      <c r="D3" s="111"/>
      <c r="E3" s="112"/>
      <c r="F3" s="112"/>
      <c r="G3" s="112"/>
      <c r="H3" s="112"/>
      <c r="I3" s="113"/>
      <c r="J3" s="115"/>
    </row>
    <row r="4" spans="2:10" ht="13" x14ac:dyDescent="0.25">
      <c r="B4" s="49"/>
      <c r="C4" s="50"/>
      <c r="D4" s="51"/>
      <c r="E4" s="52"/>
      <c r="F4" s="52"/>
      <c r="G4" s="52"/>
      <c r="H4" s="52"/>
      <c r="I4" s="53"/>
      <c r="J4" s="54"/>
    </row>
    <row r="5" spans="2:10" ht="13" x14ac:dyDescent="0.25">
      <c r="B5" s="49"/>
      <c r="C5" s="50"/>
      <c r="D5" s="55" t="s">
        <v>70</v>
      </c>
      <c r="E5" s="56"/>
      <c r="F5" s="56"/>
      <c r="G5" s="56"/>
      <c r="H5" s="56"/>
      <c r="I5" s="57"/>
      <c r="J5" s="57" t="s">
        <v>71</v>
      </c>
    </row>
    <row r="6" spans="2:10" ht="13.5" thickBot="1" x14ac:dyDescent="0.3">
      <c r="B6" s="58"/>
      <c r="C6" s="59"/>
      <c r="D6" s="60"/>
      <c r="E6" s="61"/>
      <c r="F6" s="61"/>
      <c r="G6" s="61"/>
      <c r="H6" s="61"/>
      <c r="I6" s="62"/>
      <c r="J6" s="63"/>
    </row>
    <row r="7" spans="2:10" x14ac:dyDescent="0.25">
      <c r="B7" s="64"/>
      <c r="J7" s="65"/>
    </row>
    <row r="8" spans="2:10" x14ac:dyDescent="0.25">
      <c r="B8" s="64"/>
      <c r="J8" s="65"/>
    </row>
    <row r="9" spans="2:10" x14ac:dyDescent="0.25">
      <c r="B9" s="64"/>
      <c r="C9" s="46" t="s">
        <v>99</v>
      </c>
      <c r="J9" s="65"/>
    </row>
    <row r="10" spans="2:10" ht="13" x14ac:dyDescent="0.3">
      <c r="B10" s="64"/>
      <c r="C10" s="66"/>
      <c r="E10" s="67"/>
      <c r="H10" s="68"/>
      <c r="J10" s="65"/>
    </row>
    <row r="11" spans="2:10" x14ac:dyDescent="0.25">
      <c r="B11" s="64"/>
      <c r="J11" s="65"/>
    </row>
    <row r="12" spans="2:10" ht="13" x14ac:dyDescent="0.3">
      <c r="B12" s="64"/>
      <c r="C12" s="66" t="s">
        <v>100</v>
      </c>
      <c r="J12" s="65"/>
    </row>
    <row r="13" spans="2:10" ht="13" x14ac:dyDescent="0.3">
      <c r="B13" s="64"/>
      <c r="C13" s="66" t="s">
        <v>101</v>
      </c>
      <c r="J13" s="65"/>
    </row>
    <row r="14" spans="2:10" x14ac:dyDescent="0.25">
      <c r="B14" s="64"/>
      <c r="J14" s="65"/>
    </row>
    <row r="15" spans="2:10" x14ac:dyDescent="0.25">
      <c r="B15" s="64"/>
      <c r="C15" s="46" t="s">
        <v>72</v>
      </c>
      <c r="J15" s="65"/>
    </row>
    <row r="16" spans="2:10" x14ac:dyDescent="0.25">
      <c r="B16" s="64"/>
      <c r="C16" s="69"/>
      <c r="J16" s="65"/>
    </row>
    <row r="17" spans="2:10" ht="13" x14ac:dyDescent="0.25">
      <c r="B17" s="64"/>
      <c r="C17" s="46" t="s">
        <v>102</v>
      </c>
      <c r="D17" s="67"/>
      <c r="H17" s="70" t="s">
        <v>73</v>
      </c>
      <c r="I17" s="71" t="s">
        <v>74</v>
      </c>
      <c r="J17" s="65"/>
    </row>
    <row r="18" spans="2:10" ht="13" x14ac:dyDescent="0.3">
      <c r="B18" s="64"/>
      <c r="C18" s="66" t="s">
        <v>75</v>
      </c>
      <c r="D18" s="66"/>
      <c r="E18" s="66"/>
      <c r="F18" s="66"/>
      <c r="H18" s="72">
        <v>1</v>
      </c>
      <c r="I18" s="73">
        <v>8758408</v>
      </c>
      <c r="J18" s="65"/>
    </row>
    <row r="19" spans="2:10" x14ac:dyDescent="0.25">
      <c r="B19" s="64"/>
      <c r="C19" s="46" t="s">
        <v>76</v>
      </c>
      <c r="H19" s="74">
        <v>0</v>
      </c>
      <c r="I19" s="75">
        <v>0</v>
      </c>
      <c r="J19" s="65"/>
    </row>
    <row r="20" spans="2:10" x14ac:dyDescent="0.25">
      <c r="B20" s="64"/>
      <c r="C20" s="46" t="s">
        <v>77</v>
      </c>
      <c r="H20" s="74">
        <v>1</v>
      </c>
      <c r="I20" s="75">
        <v>8758408</v>
      </c>
      <c r="J20" s="65"/>
    </row>
    <row r="21" spans="2:10" x14ac:dyDescent="0.25">
      <c r="B21" s="64"/>
      <c r="C21" s="46" t="s">
        <v>78</v>
      </c>
      <c r="H21" s="74">
        <v>0</v>
      </c>
      <c r="I21" s="75">
        <v>0</v>
      </c>
      <c r="J21" s="65"/>
    </row>
    <row r="22" spans="2:10" x14ac:dyDescent="0.25">
      <c r="B22" s="64"/>
      <c r="C22" s="46" t="s">
        <v>79</v>
      </c>
      <c r="H22" s="74">
        <v>0</v>
      </c>
      <c r="I22" s="75">
        <v>0</v>
      </c>
      <c r="J22" s="65"/>
    </row>
    <row r="23" spans="2:10" x14ac:dyDescent="0.25">
      <c r="B23" s="64"/>
      <c r="C23" s="46" t="s">
        <v>80</v>
      </c>
      <c r="H23" s="74">
        <v>0</v>
      </c>
      <c r="I23" s="75">
        <v>0</v>
      </c>
      <c r="J23" s="65"/>
    </row>
    <row r="24" spans="2:10" ht="13" thickBot="1" x14ac:dyDescent="0.3">
      <c r="B24" s="64"/>
      <c r="C24" s="46" t="s">
        <v>81</v>
      </c>
      <c r="H24" s="76">
        <v>0</v>
      </c>
      <c r="I24" s="77">
        <v>0</v>
      </c>
      <c r="J24" s="65"/>
    </row>
    <row r="25" spans="2:10" ht="13" x14ac:dyDescent="0.3">
      <c r="B25" s="64"/>
      <c r="C25" s="66" t="s">
        <v>82</v>
      </c>
      <c r="D25" s="66"/>
      <c r="E25" s="66"/>
      <c r="F25" s="66"/>
      <c r="H25" s="72">
        <f>H19+H20+H21+H22+H24+H23</f>
        <v>1</v>
      </c>
      <c r="I25" s="73">
        <f>I19+I20+I21+I22+I24+I23</f>
        <v>8758408</v>
      </c>
      <c r="J25" s="65"/>
    </row>
    <row r="26" spans="2:10" x14ac:dyDescent="0.25">
      <c r="B26" s="64"/>
      <c r="C26" s="46" t="s">
        <v>83</v>
      </c>
      <c r="H26" s="74">
        <v>0</v>
      </c>
      <c r="I26" s="75">
        <v>0</v>
      </c>
      <c r="J26" s="65"/>
    </row>
    <row r="27" spans="2:10" ht="13" thickBot="1" x14ac:dyDescent="0.3">
      <c r="B27" s="64"/>
      <c r="C27" s="46" t="s">
        <v>50</v>
      </c>
      <c r="H27" s="76">
        <v>0</v>
      </c>
      <c r="I27" s="77">
        <v>0</v>
      </c>
      <c r="J27" s="65"/>
    </row>
    <row r="28" spans="2:10" ht="13" x14ac:dyDescent="0.3">
      <c r="B28" s="64"/>
      <c r="C28" s="66" t="s">
        <v>84</v>
      </c>
      <c r="D28" s="66"/>
      <c r="E28" s="66"/>
      <c r="F28" s="66"/>
      <c r="H28" s="72">
        <f>H26+H27</f>
        <v>0</v>
      </c>
      <c r="I28" s="73">
        <f>I26+I27</f>
        <v>0</v>
      </c>
      <c r="J28" s="65"/>
    </row>
    <row r="29" spans="2:10" ht="13.5" thickBot="1" x14ac:dyDescent="0.35">
      <c r="B29" s="64"/>
      <c r="C29" s="46" t="s">
        <v>85</v>
      </c>
      <c r="D29" s="66"/>
      <c r="E29" s="66"/>
      <c r="F29" s="66"/>
      <c r="H29" s="76">
        <v>0</v>
      </c>
      <c r="I29" s="77">
        <v>0</v>
      </c>
      <c r="J29" s="65"/>
    </row>
    <row r="30" spans="2:10" ht="13" x14ac:dyDescent="0.3">
      <c r="B30" s="64"/>
      <c r="C30" s="66" t="s">
        <v>86</v>
      </c>
      <c r="D30" s="66"/>
      <c r="E30" s="66"/>
      <c r="F30" s="66"/>
      <c r="H30" s="74">
        <f>H29</f>
        <v>0</v>
      </c>
      <c r="I30" s="75">
        <f>I29</f>
        <v>0</v>
      </c>
      <c r="J30" s="65"/>
    </row>
    <row r="31" spans="2:10" ht="13" x14ac:dyDescent="0.3">
      <c r="B31" s="64"/>
      <c r="C31" s="66"/>
      <c r="D31" s="66"/>
      <c r="E31" s="66"/>
      <c r="F31" s="66"/>
      <c r="H31" s="78"/>
      <c r="I31" s="73"/>
      <c r="J31" s="65"/>
    </row>
    <row r="32" spans="2:10" ht="13.5" thickBot="1" x14ac:dyDescent="0.35">
      <c r="B32" s="64"/>
      <c r="C32" s="66" t="s">
        <v>87</v>
      </c>
      <c r="D32" s="66"/>
      <c r="H32" s="79">
        <f>H25+H28+H30</f>
        <v>1</v>
      </c>
      <c r="I32" s="80">
        <f>I25+I28+I30</f>
        <v>8758408</v>
      </c>
      <c r="J32" s="65"/>
    </row>
    <row r="33" spans="2:10" ht="13.5" thickTop="1" x14ac:dyDescent="0.3">
      <c r="B33" s="64"/>
      <c r="C33" s="66"/>
      <c r="D33" s="66"/>
      <c r="H33" s="74">
        <f>+H18-H32</f>
        <v>0</v>
      </c>
      <c r="I33" s="75">
        <f>+I18-I32</f>
        <v>0</v>
      </c>
      <c r="J33" s="65"/>
    </row>
    <row r="34" spans="2:10" x14ac:dyDescent="0.25">
      <c r="B34" s="64"/>
      <c r="G34" s="81"/>
      <c r="H34" s="81"/>
      <c r="I34" s="81"/>
      <c r="J34" s="65"/>
    </row>
    <row r="35" spans="2:10" x14ac:dyDescent="0.25">
      <c r="B35" s="64"/>
      <c r="G35" s="81"/>
      <c r="H35" s="81"/>
      <c r="I35" s="81"/>
      <c r="J35" s="65"/>
    </row>
    <row r="36" spans="2:10" ht="13" x14ac:dyDescent="0.3">
      <c r="B36" s="64"/>
      <c r="C36" s="66"/>
      <c r="G36" s="81"/>
      <c r="H36" s="81"/>
      <c r="I36" s="81"/>
      <c r="J36" s="65"/>
    </row>
    <row r="37" spans="2:10" ht="13.5" thickBot="1" x14ac:dyDescent="0.35">
      <c r="B37" s="64"/>
      <c r="C37" s="82" t="s">
        <v>104</v>
      </c>
      <c r="D37" s="83"/>
      <c r="H37" s="82" t="s">
        <v>88</v>
      </c>
      <c r="I37" s="83"/>
      <c r="J37" s="65"/>
    </row>
    <row r="38" spans="2:10" ht="13" x14ac:dyDescent="0.3">
      <c r="B38" s="64"/>
      <c r="C38" s="66" t="s">
        <v>103</v>
      </c>
      <c r="D38" s="81"/>
      <c r="H38" s="84" t="s">
        <v>89</v>
      </c>
      <c r="I38" s="81"/>
      <c r="J38" s="65"/>
    </row>
    <row r="39" spans="2:10" ht="13" x14ac:dyDescent="0.3">
      <c r="B39" s="64"/>
      <c r="C39" s="66" t="s">
        <v>58</v>
      </c>
      <c r="H39" s="66" t="s">
        <v>90</v>
      </c>
      <c r="I39" s="81"/>
      <c r="J39" s="65"/>
    </row>
    <row r="40" spans="2:10" x14ac:dyDescent="0.25">
      <c r="B40" s="64"/>
      <c r="G40" s="81"/>
      <c r="H40" s="81"/>
      <c r="I40" s="81"/>
      <c r="J40" s="65"/>
    </row>
    <row r="41" spans="2:10" ht="12.75" customHeight="1" x14ac:dyDescent="0.25">
      <c r="B41" s="64"/>
      <c r="C41" s="116" t="s">
        <v>91</v>
      </c>
      <c r="D41" s="116"/>
      <c r="E41" s="116"/>
      <c r="F41" s="116"/>
      <c r="G41" s="116"/>
      <c r="H41" s="116"/>
      <c r="I41" s="116"/>
      <c r="J41" s="65"/>
    </row>
    <row r="42" spans="2:10" ht="18.75" customHeight="1" thickBot="1" x14ac:dyDescent="0.3">
      <c r="B42" s="85"/>
      <c r="C42" s="86"/>
      <c r="D42" s="86"/>
      <c r="E42" s="86"/>
      <c r="F42" s="86"/>
      <c r="G42" s="86"/>
      <c r="H42" s="86"/>
      <c r="I42" s="86"/>
      <c r="J42" s="87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76DCB-AEE9-4407-8288-9648771F8437}">
  <dimension ref="B1:J37"/>
  <sheetViews>
    <sheetView showGridLines="0" zoomScale="84" zoomScaleNormal="84" zoomScaleSheetLayoutView="100" workbookViewId="0">
      <selection activeCell="H29" sqref="H29"/>
    </sheetView>
  </sheetViews>
  <sheetFormatPr baseColWidth="10" defaultColWidth="11.453125" defaultRowHeight="12.5" x14ac:dyDescent="0.25"/>
  <cols>
    <col min="1" max="1" width="4.453125" style="46" customWidth="1"/>
    <col min="2" max="2" width="11.453125" style="46"/>
    <col min="3" max="3" width="12.81640625" style="46" customWidth="1"/>
    <col min="4" max="4" width="22" style="46" customWidth="1"/>
    <col min="5" max="8" width="11.453125" style="46"/>
    <col min="9" max="9" width="24.81640625" style="46" customWidth="1"/>
    <col min="10" max="10" width="12.54296875" style="46" customWidth="1"/>
    <col min="11" max="11" width="1.81640625" style="46" customWidth="1"/>
    <col min="12" max="16384" width="11.453125" style="46"/>
  </cols>
  <sheetData>
    <row r="1" spans="2:10" ht="18" customHeight="1" thickBot="1" x14ac:dyDescent="0.3"/>
    <row r="2" spans="2:10" ht="19.5" customHeight="1" x14ac:dyDescent="0.25">
      <c r="B2" s="47"/>
      <c r="C2" s="48"/>
      <c r="D2" s="108" t="s">
        <v>92</v>
      </c>
      <c r="E2" s="109"/>
      <c r="F2" s="109"/>
      <c r="G2" s="109"/>
      <c r="H2" s="109"/>
      <c r="I2" s="110"/>
      <c r="J2" s="114" t="s">
        <v>69</v>
      </c>
    </row>
    <row r="3" spans="2:10" ht="15.75" customHeight="1" thickBot="1" x14ac:dyDescent="0.3">
      <c r="B3" s="49"/>
      <c r="C3" s="50"/>
      <c r="D3" s="111"/>
      <c r="E3" s="112"/>
      <c r="F3" s="112"/>
      <c r="G3" s="112"/>
      <c r="H3" s="112"/>
      <c r="I3" s="113"/>
      <c r="J3" s="115"/>
    </row>
    <row r="4" spans="2:10" ht="13" x14ac:dyDescent="0.25">
      <c r="B4" s="49"/>
      <c r="C4" s="50"/>
      <c r="E4" s="52"/>
      <c r="F4" s="52"/>
      <c r="G4" s="52"/>
      <c r="H4" s="52"/>
      <c r="I4" s="53"/>
      <c r="J4" s="54"/>
    </row>
    <row r="5" spans="2:10" ht="13" x14ac:dyDescent="0.25">
      <c r="B5" s="49"/>
      <c r="C5" s="50"/>
      <c r="D5" s="117" t="s">
        <v>93</v>
      </c>
      <c r="E5" s="118"/>
      <c r="F5" s="118"/>
      <c r="G5" s="118"/>
      <c r="H5" s="118"/>
      <c r="I5" s="119"/>
      <c r="J5" s="57" t="s">
        <v>94</v>
      </c>
    </row>
    <row r="6" spans="2:10" ht="13.5" thickBot="1" x14ac:dyDescent="0.3">
      <c r="B6" s="58"/>
      <c r="C6" s="59"/>
      <c r="D6" s="60"/>
      <c r="E6" s="61"/>
      <c r="F6" s="61"/>
      <c r="G6" s="61"/>
      <c r="H6" s="61"/>
      <c r="I6" s="62"/>
      <c r="J6" s="63"/>
    </row>
    <row r="7" spans="2:10" x14ac:dyDescent="0.25">
      <c r="B7" s="64"/>
      <c r="J7" s="65"/>
    </row>
    <row r="8" spans="2:10" x14ac:dyDescent="0.25">
      <c r="B8" s="64"/>
      <c r="J8" s="65"/>
    </row>
    <row r="9" spans="2:10" x14ac:dyDescent="0.25">
      <c r="B9" s="64"/>
      <c r="C9" s="46" t="str">
        <f>+'FOR-CSA-018'!C9</f>
        <v>Santiago de Cali, junio 19 2025</v>
      </c>
      <c r="D9" s="68"/>
      <c r="E9" s="67"/>
      <c r="J9" s="65"/>
    </row>
    <row r="10" spans="2:10" ht="13" x14ac:dyDescent="0.3">
      <c r="B10" s="64"/>
      <c r="C10" s="66"/>
      <c r="J10" s="65"/>
    </row>
    <row r="11" spans="2:10" ht="13" x14ac:dyDescent="0.3">
      <c r="B11" s="64"/>
      <c r="C11" s="66" t="str">
        <f>+'FOR-CSA-018'!C12</f>
        <v>Señores : HOSP CARDIOVASCULAR DE CUNDINAMARCA</v>
      </c>
      <c r="J11" s="65"/>
    </row>
    <row r="12" spans="2:10" ht="13" x14ac:dyDescent="0.3">
      <c r="B12" s="64"/>
      <c r="C12" s="66" t="str">
        <f>+'FOR-CSA-018'!C13</f>
        <v>NIT: 830104627</v>
      </c>
      <c r="J12" s="65"/>
    </row>
    <row r="13" spans="2:10" x14ac:dyDescent="0.25">
      <c r="B13" s="64"/>
      <c r="J13" s="65"/>
    </row>
    <row r="14" spans="2:10" x14ac:dyDescent="0.25">
      <c r="B14" s="64"/>
      <c r="C14" s="46" t="s">
        <v>95</v>
      </c>
      <c r="J14" s="65"/>
    </row>
    <row r="15" spans="2:10" x14ac:dyDescent="0.25">
      <c r="B15" s="64"/>
      <c r="C15" s="69"/>
      <c r="J15" s="65"/>
    </row>
    <row r="16" spans="2:10" ht="13" x14ac:dyDescent="0.3">
      <c r="B16" s="64"/>
      <c r="C16" s="88"/>
      <c r="D16" s="67"/>
      <c r="H16" s="89" t="s">
        <v>73</v>
      </c>
      <c r="I16" s="89" t="s">
        <v>74</v>
      </c>
      <c r="J16" s="65"/>
    </row>
    <row r="17" spans="2:10" ht="13" x14ac:dyDescent="0.3">
      <c r="B17" s="64"/>
      <c r="C17" s="66" t="str">
        <f>+'FOR-CSA-018'!C17</f>
        <v>Con Corte al dia: 31/05/2025</v>
      </c>
      <c r="D17" s="66"/>
      <c r="E17" s="66"/>
      <c r="F17" s="66"/>
      <c r="H17" s="90">
        <f>+SUM(H18:H23)</f>
        <v>1</v>
      </c>
      <c r="I17" s="91">
        <f>+SUM(I18:I23)</f>
        <v>8758408</v>
      </c>
      <c r="J17" s="65"/>
    </row>
    <row r="18" spans="2:10" x14ac:dyDescent="0.25">
      <c r="B18" s="64"/>
      <c r="C18" s="46" t="s">
        <v>76</v>
      </c>
      <c r="H18" s="92">
        <f>+'FOR-CSA-018'!H19</f>
        <v>0</v>
      </c>
      <c r="I18" s="93">
        <f>+'FOR-CSA-018'!I19</f>
        <v>0</v>
      </c>
      <c r="J18" s="65"/>
    </row>
    <row r="19" spans="2:10" x14ac:dyDescent="0.25">
      <c r="B19" s="64"/>
      <c r="C19" s="46" t="s">
        <v>77</v>
      </c>
      <c r="H19" s="92">
        <f>+'FOR-CSA-018'!H20</f>
        <v>1</v>
      </c>
      <c r="I19" s="93">
        <f>+'FOR-CSA-018'!I20</f>
        <v>8758408</v>
      </c>
      <c r="J19" s="65"/>
    </row>
    <row r="20" spans="2:10" x14ac:dyDescent="0.25">
      <c r="B20" s="64"/>
      <c r="C20" s="46" t="s">
        <v>78</v>
      </c>
      <c r="H20" s="92">
        <f>+'FOR-CSA-018'!H21</f>
        <v>0</v>
      </c>
      <c r="I20" s="93">
        <f>+'FOR-CSA-018'!I21</f>
        <v>0</v>
      </c>
      <c r="J20" s="65"/>
    </row>
    <row r="21" spans="2:10" x14ac:dyDescent="0.25">
      <c r="B21" s="64"/>
      <c r="C21" s="46" t="s">
        <v>79</v>
      </c>
      <c r="H21" s="92">
        <f>+'FOR-CSA-018'!H22</f>
        <v>0</v>
      </c>
      <c r="I21" s="93">
        <f>+'FOR-CSA-018'!I22</f>
        <v>0</v>
      </c>
      <c r="J21" s="65"/>
    </row>
    <row r="22" spans="2:10" x14ac:dyDescent="0.25">
      <c r="B22" s="64"/>
      <c r="C22" s="46" t="s">
        <v>80</v>
      </c>
      <c r="H22" s="92">
        <f>+'FOR-CSA-018'!H23</f>
        <v>0</v>
      </c>
      <c r="I22" s="93">
        <f>+'FOR-CSA-018'!I23</f>
        <v>0</v>
      </c>
      <c r="J22" s="65"/>
    </row>
    <row r="23" spans="2:10" x14ac:dyDescent="0.25">
      <c r="B23" s="64"/>
      <c r="C23" s="46" t="s">
        <v>96</v>
      </c>
      <c r="H23" s="92">
        <f>+'FOR-CSA-018'!H24</f>
        <v>0</v>
      </c>
      <c r="I23" s="93">
        <f>+'FOR-CSA-018'!I24</f>
        <v>0</v>
      </c>
      <c r="J23" s="65"/>
    </row>
    <row r="24" spans="2:10" ht="13" x14ac:dyDescent="0.3">
      <c r="B24" s="64"/>
      <c r="C24" s="66" t="s">
        <v>97</v>
      </c>
      <c r="D24" s="66"/>
      <c r="E24" s="66"/>
      <c r="F24" s="66"/>
      <c r="H24" s="90">
        <f>SUM(H18:H23)</f>
        <v>1</v>
      </c>
      <c r="I24" s="91">
        <f>+SUBTOTAL(9,I18:I23)</f>
        <v>8758408</v>
      </c>
      <c r="J24" s="65"/>
    </row>
    <row r="25" spans="2:10" ht="13.5" thickBot="1" x14ac:dyDescent="0.35">
      <c r="B25" s="64"/>
      <c r="C25" s="66"/>
      <c r="D25" s="66"/>
      <c r="H25" s="94"/>
      <c r="I25" s="95"/>
      <c r="J25" s="65"/>
    </row>
    <row r="26" spans="2:10" ht="13.5" thickTop="1" x14ac:dyDescent="0.3">
      <c r="B26" s="64"/>
      <c r="C26" s="66"/>
      <c r="D26" s="66"/>
      <c r="H26" s="81"/>
      <c r="I26" s="75"/>
      <c r="J26" s="65"/>
    </row>
    <row r="27" spans="2:10" ht="13" x14ac:dyDescent="0.3">
      <c r="B27" s="64"/>
      <c r="C27" s="66"/>
      <c r="D27" s="66"/>
      <c r="H27" s="81"/>
      <c r="I27" s="75"/>
      <c r="J27" s="65"/>
    </row>
    <row r="28" spans="2:10" ht="13" x14ac:dyDescent="0.3">
      <c r="B28" s="64"/>
      <c r="C28" s="66"/>
      <c r="D28" s="66"/>
      <c r="H28" s="81"/>
      <c r="I28" s="75"/>
      <c r="J28" s="65"/>
    </row>
    <row r="29" spans="2:10" x14ac:dyDescent="0.25">
      <c r="B29" s="64"/>
      <c r="G29" s="81"/>
      <c r="H29" s="81"/>
      <c r="I29" s="81"/>
      <c r="J29" s="65"/>
    </row>
    <row r="30" spans="2:10" ht="13.5" thickBot="1" x14ac:dyDescent="0.35">
      <c r="B30" s="64"/>
      <c r="C30" s="82" t="str">
        <f>+'FOR-CSA-018'!C37</f>
        <v>Diana González</v>
      </c>
      <c r="D30" s="82"/>
      <c r="G30" s="82" t="str">
        <f>+'FOR-CSA-018'!H37</f>
        <v>Lizeth Ome G.</v>
      </c>
      <c r="H30" s="83"/>
      <c r="I30" s="81"/>
      <c r="J30" s="65"/>
    </row>
    <row r="31" spans="2:10" ht="13" x14ac:dyDescent="0.3">
      <c r="B31" s="64"/>
      <c r="C31" s="84" t="str">
        <f>+'FOR-CSA-018'!C38</f>
        <v>Analista de cartera</v>
      </c>
      <c r="D31" s="84"/>
      <c r="G31" s="84" t="str">
        <f>+'FOR-CSA-018'!H38</f>
        <v>Cartera - Cuentas Salud</v>
      </c>
      <c r="H31" s="81"/>
      <c r="I31" s="81"/>
      <c r="J31" s="65"/>
    </row>
    <row r="32" spans="2:10" ht="13" x14ac:dyDescent="0.3">
      <c r="B32" s="64"/>
      <c r="C32" s="84" t="str">
        <f>+'FOR-CSA-018'!C39</f>
        <v>HOSP CARDIOVASCULAR DE CUNDINAMARCA</v>
      </c>
      <c r="D32" s="84"/>
      <c r="G32" s="84" t="str">
        <f>+'FOR-CSA-018'!H39</f>
        <v>EPS Comfenalco Valle.</v>
      </c>
      <c r="H32" s="81"/>
      <c r="I32" s="81"/>
      <c r="J32" s="65"/>
    </row>
    <row r="33" spans="2:10" ht="13" x14ac:dyDescent="0.3">
      <c r="B33" s="64"/>
      <c r="C33" s="84"/>
      <c r="D33" s="84"/>
      <c r="G33" s="84"/>
      <c r="H33" s="81"/>
      <c r="I33" s="81"/>
      <c r="J33" s="65"/>
    </row>
    <row r="34" spans="2:10" ht="13" x14ac:dyDescent="0.3">
      <c r="B34" s="64"/>
      <c r="C34" s="84"/>
      <c r="D34" s="84"/>
      <c r="G34" s="84"/>
      <c r="H34" s="81"/>
      <c r="I34" s="81"/>
      <c r="J34" s="65"/>
    </row>
    <row r="35" spans="2:10" ht="14" x14ac:dyDescent="0.25">
      <c r="B35" s="64"/>
      <c r="C35" s="120" t="s">
        <v>98</v>
      </c>
      <c r="D35" s="120"/>
      <c r="E35" s="120"/>
      <c r="F35" s="120"/>
      <c r="G35" s="120"/>
      <c r="H35" s="120"/>
      <c r="I35" s="120"/>
      <c r="J35" s="65"/>
    </row>
    <row r="36" spans="2:10" ht="13" x14ac:dyDescent="0.3">
      <c r="B36" s="64"/>
      <c r="C36" s="84"/>
      <c r="D36" s="84"/>
      <c r="G36" s="84"/>
      <c r="H36" s="81"/>
      <c r="I36" s="81"/>
      <c r="J36" s="65"/>
    </row>
    <row r="37" spans="2:10" ht="18.75" customHeight="1" thickBot="1" x14ac:dyDescent="0.3">
      <c r="B37" s="85"/>
      <c r="C37" s="86"/>
      <c r="D37" s="86"/>
      <c r="E37" s="86"/>
      <c r="F37" s="86"/>
      <c r="G37" s="83"/>
      <c r="H37" s="83"/>
      <c r="I37" s="83"/>
      <c r="J37" s="87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Cartera02</dc:creator>
  <cp:lastModifiedBy>Neyla Lizeth Ome Guamanga</cp:lastModifiedBy>
  <cp:lastPrinted>2025-06-24T16:11:55Z</cp:lastPrinted>
  <dcterms:created xsi:type="dcterms:W3CDTF">2025-02-17T17:04:57Z</dcterms:created>
  <dcterms:modified xsi:type="dcterms:W3CDTF">2025-06-24T17:07:13Z</dcterms:modified>
</cp:coreProperties>
</file>